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69" documentId="8_{A221F297-63F0-4BBC-A86E-1C55AA30398D}" xr6:coauthVersionLast="47" xr6:coauthVersionMax="47" xr10:uidLastSave="{7B30E6FD-4C4C-42BC-8FC2-988976C30A94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<sst xmlns="http://schemas.openxmlformats.org/spreadsheetml/2006/main" count="237" uniqueCount="90">
  <si>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</si>
  <si>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</si>
  <si>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</si>
  <si>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</si>
  <si>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</si>
  <si>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</si>
  <si>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</si>
  <si>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</si>
  <si>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</si>
  <si>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</si>
  <si>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</si>
  <si>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</si>
  <si>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</si>
  <si>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</si>
  <si>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</si>
  <si>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</si>
  <si>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</si>
  <si>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</si>
  <si>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</si>
  <si>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</si>
  <si>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</si>
  <si>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</si>
  <si>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</si>
  <si>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</si>
  <si>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</si>
  <si>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</si>
  <si>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</si>
  <si>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</si>
  <si>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</si>
  <si>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SHELL</t>
  </si>
  <si>
    <t>CENCOSUD SIMON BOLIVAR - 3515</t>
  </si>
  <si>
    <t>Calle 25, Ciudad 2000, Comuna 16, Perímetro Urbano Santiago de Cali, Cali, Sur, Valle del Cauca, RAP Pacífico, 760024, C</t>
  </si>
  <si>
    <t>Dist</t>
  </si>
  <si>
    <t>CAÑAVERAL</t>
  </si>
  <si>
    <t>VITELLO</t>
  </si>
  <si>
    <t>GUADALUPE</t>
  </si>
  <si>
    <t>CLDO</t>
  </si>
  <si>
    <t>BIOMAX</t>
  </si>
  <si>
    <t>SERVICENTRO DE LA 44</t>
  </si>
  <si>
    <t>LA CORAZA UNO</t>
  </si>
  <si>
    <t>LAS PILAS</t>
  </si>
  <si>
    <t>CALI SUR</t>
  </si>
  <si>
    <t>PASO ANCHO</t>
  </si>
  <si>
    <t>CARMILENIO</t>
  </si>
  <si>
    <t>SUR AUTOPISTA</t>
  </si>
  <si>
    <t>EL VALLADO</t>
  </si>
  <si>
    <t>CAÑAVERALEJO</t>
  </si>
  <si>
    <t>MAKRO - PORTAL DEL SUR</t>
  </si>
  <si>
    <t>CAPRI</t>
  </si>
  <si>
    <t>COLON</t>
  </si>
  <si>
    <t>EL JARDIN</t>
  </si>
  <si>
    <t>PORVENIR</t>
  </si>
  <si>
    <t>GLOBO LLANTAS</t>
  </si>
  <si>
    <t>TEQUENDAMA</t>
  </si>
  <si>
    <t>CALLE QUINTA</t>
  </si>
  <si>
    <t>EL CAMBIO</t>
  </si>
  <si>
    <t>MELÉNDEZ - PWR SERVICE</t>
  </si>
  <si>
    <t xml:space="preserve">TEXACO 10 - COMBUSCOL PLAZA DE TOROS </t>
  </si>
  <si>
    <t>OASIS PASOANCHO</t>
  </si>
  <si>
    <t>NORUEGA COOTRAEMCALI</t>
  </si>
  <si>
    <t>CENCOSUD VALLE DEL LILI - 1846</t>
  </si>
  <si>
    <t>EL LIDO</t>
  </si>
  <si>
    <t>JUNIN</t>
  </si>
  <si>
    <t>LOS CERROS</t>
  </si>
  <si>
    <t>ESTADIO - Combuscol</t>
  </si>
  <si>
    <t>TEXACO IMBANACO 17</t>
  </si>
  <si>
    <t>AUTO 15</t>
  </si>
  <si>
    <t>Marca GNV</t>
  </si>
  <si>
    <t>RECARGAX</t>
  </si>
  <si>
    <t>LA 50 - 3200</t>
  </si>
  <si>
    <t>EL LIMONAR - 3193</t>
  </si>
  <si>
    <t>CORDOBA - 1955</t>
  </si>
  <si>
    <t>CANEY - 1887</t>
  </si>
  <si>
    <t>EL TRIUNFO - 1960</t>
  </si>
  <si>
    <t>LA UNION - 1613</t>
  </si>
  <si>
    <t>CIUDAD DE CALI - 1791</t>
  </si>
  <si>
    <t>EL INGENIO - 3189</t>
  </si>
  <si>
    <t>PASOANCHO - 3187</t>
  </si>
  <si>
    <t>MARBELLA - 1761</t>
  </si>
  <si>
    <t>NUEVA  GRANADA - 1608</t>
  </si>
  <si>
    <t>WHITE FLAG</t>
  </si>
  <si>
    <t>AUTOPISTA - 3198</t>
  </si>
  <si>
    <t>AUTOPISTA  SUR  J Y P - 1727</t>
  </si>
  <si>
    <t>EL GRANDE - 1959</t>
  </si>
  <si>
    <t>AVENIDA SUR - 1754</t>
  </si>
  <si>
    <t>CAÑAVERALEJO - 3196</t>
  </si>
  <si>
    <t>EL CAMPESTRE - 1625</t>
  </si>
  <si>
    <t>EL DIAMANTE - 1957</t>
  </si>
  <si>
    <t>PUNTO GAS</t>
  </si>
  <si>
    <t>LA LUNA - 4096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</si>
</sst>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SHELL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52.88</c:v>
                </c:pt>
                <c:pt idx="1">
                  <c:v>32.869999999999997</c:v>
                </c:pt>
                <c:pt idx="2">
                  <c:v>10.39</c:v>
                </c:pt>
                <c:pt idx="3">
                  <c:v>2.2799999999999998</c:v>
                </c:pt>
                <c:pt idx="4">
                  <c:v>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SHELL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73.78</c:v>
                </c:pt>
                <c:pt idx="1">
                  <c:v>19.64</c:v>
                </c:pt>
                <c:pt idx="2">
                  <c:v>4.74</c:v>
                </c:pt>
                <c:pt idx="3">
                  <c:v>0.92</c:v>
                </c:pt>
                <c:pt idx="4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D0-467C-8600-F3EB5510ACDE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0D0-467C-8600-F3EB5510ACDE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0D0-467C-8600-F3EB5510AC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SHARE'!$B$21:$B$25</c:f>
              <c:strCache>
                <c:ptCount val="5"/>
                <c:pt idx="0">
                  <c:v>GAZEL</c:v>
                </c:pt>
                <c:pt idx="1">
                  <c:v>WHITE FLAG</c:v>
                </c:pt>
                <c:pt idx="2">
                  <c:v>RECARGAX</c:v>
                </c:pt>
                <c:pt idx="3">
                  <c:v>PRIMAX</c:v>
                </c:pt>
                <c:pt idx="4">
                  <c:v>PUNTO GAS</c:v>
                </c:pt>
              </c:strCache>
            </c:strRef>
          </c:cat>
          <c:val>
            <c:numRef>
              <c:f>'MARKET SHARE'!$F$21:$F$25</c:f>
              <c:numCache>
                <c:formatCode>0.00</c:formatCode>
                <c:ptCount val="5"/>
                <c:pt idx="0">
                  <c:v>76.38</c:v>
                </c:pt>
                <c:pt idx="1">
                  <c:v>9.7100000000000009</c:v>
                </c:pt>
                <c:pt idx="2">
                  <c:v>6.05</c:v>
                </c:pt>
                <c:pt idx="3">
                  <c:v>2.76</c:v>
                </c:pt>
                <c:pt idx="4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439690</xdr:colOff>
      <xdr:row>41</xdr:row>
      <xdr:rowOff>53512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E634A7-AF26-57C9-8E3A-8768A9EE5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79100" cy="660328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62" totalsRowShown="0" headerRowDxfId="34">
  <autoFilter ref="M9:V62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D6C12645-26D7-4DBD-AA9C-D4C02B2A0CF9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5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5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5" totalsRowShown="0" headerRowDxfId="7" dataDxfId="5" headerRowBorderDxfId="6">
  <autoFilter ref="H10:L15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62"/>
  <sheetViews>
    <sheetView tabSelected="1" topLeftCell="A2" zoomScale="89" zoomScaleNormal="89" workbookViewId="0">
      <selection activeCell="M30" sqref="M3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.140625" customWidth="1"/>
    <col min="17" max="17" width="39.42578125" customWidth="1"/>
    <col min="18" max="18" width="17.7109375" customWidth="1"/>
    <col min="19" max="19" width="15.85546875" customWidth="1"/>
    <col min="20" max="20" width="16.7109375" customWidth="1"/>
    <col min="21" max="21" width="16" customWidth="1"/>
  </cols>
  <sheetData>
    <row r="1" spans="1:22" ht="16.5" thickBot="1" x14ac:dyDescent="0.3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50407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30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31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30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67</v>
      </c>
      <c r="V9" s="34" t="s">
        <v>15</v>
      </c>
    </row>
    <row r="10" spans="1:22" x14ac:dyDescent="0.25">
      <c r="M10" s="10">
        <v>50407</v>
      </c>
      <c r="N10" s="30">
        <v>0</v>
      </c>
      <c r="O10" s="25" t="s">
        <v>16</v>
      </c>
      <c r="P10" s="25" t="s">
        <v>0</v>
      </c>
      <c r="Q10" s="11" t="s">
        <v>30</v>
      </c>
      <c r="R10" s="11">
        <v>43802</v>
      </c>
      <c r="S10" s="11">
        <v>5004</v>
      </c>
      <c r="T10" s="11">
        <v>48806</v>
      </c>
      <c r="U10" s="26" t="s">
        <v>2</v>
      </c>
      <c r="V10" s="29">
        <v>50879</v>
      </c>
    </row>
    <row r="11" spans="1:22" x14ac:dyDescent="0.25">
      <c r="M11" s="10">
        <v>50412</v>
      </c>
      <c r="N11" s="30">
        <v>0.74</v>
      </c>
      <c r="O11" s="25" t="s">
        <v>16</v>
      </c>
      <c r="P11" s="25" t="s">
        <v>17</v>
      </c>
      <c r="Q11" s="11" t="s">
        <v>33</v>
      </c>
      <c r="R11" s="11">
        <v>39520</v>
      </c>
      <c r="S11" s="11">
        <v>3500</v>
      </c>
      <c r="T11" s="11">
        <v>43020</v>
      </c>
      <c r="U11" s="26"/>
      <c r="V11" s="29">
        <v>0</v>
      </c>
    </row>
    <row r="12" spans="1:22" x14ac:dyDescent="0.25">
      <c r="M12" s="10">
        <v>50413</v>
      </c>
      <c r="N12" s="30">
        <v>1.02</v>
      </c>
      <c r="O12" s="25" t="s">
        <v>16</v>
      </c>
      <c r="P12" s="25" t="s">
        <v>1</v>
      </c>
      <c r="Q12" s="11" t="s">
        <v>34</v>
      </c>
      <c r="R12" s="11">
        <v>52000</v>
      </c>
      <c r="S12" s="11">
        <v>4200</v>
      </c>
      <c r="T12" s="11">
        <v>56200</v>
      </c>
      <c r="U12" s="26" t="s">
        <v>1</v>
      </c>
      <c r="V12" s="29">
        <v>27540</v>
      </c>
    </row>
    <row r="13" spans="1:22" x14ac:dyDescent="0.25">
      <c r="M13" s="10">
        <v>50520</v>
      </c>
      <c r="N13" s="30">
        <v>1.02</v>
      </c>
      <c r="O13" s="25" t="s">
        <v>16</v>
      </c>
      <c r="P13" s="25" t="s">
        <v>17</v>
      </c>
      <c r="Q13" s="11" t="s">
        <v>35</v>
      </c>
      <c r="R13" s="11">
        <v>47840</v>
      </c>
      <c r="S13" s="11">
        <v>1050</v>
      </c>
      <c r="T13" s="11">
        <v>48890</v>
      </c>
      <c r="U13" s="26" t="s">
        <v>68</v>
      </c>
      <c r="V13" s="29">
        <v>26350</v>
      </c>
    </row>
    <row r="14" spans="1:22" x14ac:dyDescent="0.25">
      <c r="M14" s="10">
        <v>50411</v>
      </c>
      <c r="N14" s="30">
        <v>1.03</v>
      </c>
      <c r="O14" s="25" t="s">
        <v>16</v>
      </c>
      <c r="P14" s="25" t="s">
        <v>0</v>
      </c>
      <c r="Q14" s="11" t="s">
        <v>69</v>
      </c>
      <c r="R14" s="11">
        <v>92653</v>
      </c>
      <c r="S14" s="11">
        <v>6646</v>
      </c>
      <c r="T14" s="11">
        <v>99299</v>
      </c>
      <c r="U14" s="26" t="s">
        <v>2</v>
      </c>
      <c r="V14" s="29">
        <v>28328</v>
      </c>
    </row>
    <row r="15" spans="1:22" x14ac:dyDescent="0.25">
      <c r="M15" s="10">
        <v>50224</v>
      </c>
      <c r="N15" s="30">
        <v>1.26</v>
      </c>
      <c r="O15" s="25" t="s">
        <v>36</v>
      </c>
      <c r="P15" s="25" t="s">
        <v>0</v>
      </c>
      <c r="Q15" s="11" t="s">
        <v>70</v>
      </c>
      <c r="R15" s="11">
        <v>201312</v>
      </c>
      <c r="S15" s="11">
        <v>18020</v>
      </c>
      <c r="T15" s="11">
        <v>219332</v>
      </c>
      <c r="U15" s="26" t="s">
        <v>2</v>
      </c>
      <c r="V15" s="29">
        <v>56878</v>
      </c>
    </row>
    <row r="16" spans="1:22" x14ac:dyDescent="0.25">
      <c r="M16" s="10">
        <v>50408</v>
      </c>
      <c r="N16" s="30">
        <v>1.42</v>
      </c>
      <c r="O16" s="25" t="s">
        <v>16</v>
      </c>
      <c r="P16" s="25" t="s">
        <v>0</v>
      </c>
      <c r="Q16" s="11" t="s">
        <v>71</v>
      </c>
      <c r="R16" s="11">
        <v>44573</v>
      </c>
      <c r="S16" s="11">
        <v>5348</v>
      </c>
      <c r="T16" s="11">
        <v>49921</v>
      </c>
      <c r="U16" s="26" t="s">
        <v>2</v>
      </c>
      <c r="V16" s="29">
        <v>105735</v>
      </c>
    </row>
    <row r="17" spans="13:22" x14ac:dyDescent="0.25">
      <c r="M17" s="10">
        <v>50519</v>
      </c>
      <c r="N17" s="30">
        <v>1.57</v>
      </c>
      <c r="O17" s="25" t="s">
        <v>16</v>
      </c>
      <c r="P17" s="25" t="s">
        <v>37</v>
      </c>
      <c r="Q17" s="11" t="s">
        <v>38</v>
      </c>
      <c r="R17" s="11">
        <v>60320</v>
      </c>
      <c r="S17" s="11">
        <v>1750</v>
      </c>
      <c r="T17" s="11">
        <v>62070</v>
      </c>
      <c r="U17" s="26"/>
      <c r="V17" s="29">
        <v>0</v>
      </c>
    </row>
    <row r="18" spans="13:22" x14ac:dyDescent="0.25">
      <c r="M18" s="10">
        <v>50234</v>
      </c>
      <c r="N18" s="30">
        <v>1.58</v>
      </c>
      <c r="O18" s="25" t="s">
        <v>16</v>
      </c>
      <c r="P18" s="25" t="s">
        <v>0</v>
      </c>
      <c r="Q18" s="11" t="s">
        <v>72</v>
      </c>
      <c r="R18" s="11">
        <v>126072</v>
      </c>
      <c r="S18" s="11">
        <v>12222</v>
      </c>
      <c r="T18" s="11">
        <v>138294</v>
      </c>
      <c r="U18" s="26"/>
      <c r="V18" s="29">
        <v>0</v>
      </c>
    </row>
    <row r="19" spans="13:22" x14ac:dyDescent="0.25">
      <c r="M19" s="10">
        <v>50409</v>
      </c>
      <c r="N19" s="30">
        <v>1.6</v>
      </c>
      <c r="O19" s="25" t="s">
        <v>16</v>
      </c>
      <c r="P19" s="25" t="s">
        <v>1</v>
      </c>
      <c r="Q19" s="11" t="s">
        <v>39</v>
      </c>
      <c r="R19" s="11">
        <v>39520</v>
      </c>
      <c r="S19" s="11">
        <v>3150</v>
      </c>
      <c r="T19" s="11">
        <v>42670</v>
      </c>
      <c r="U19" s="26"/>
      <c r="V19" s="29">
        <v>0</v>
      </c>
    </row>
    <row r="20" spans="13:22" x14ac:dyDescent="0.25">
      <c r="M20" s="10">
        <v>50518</v>
      </c>
      <c r="N20" s="30">
        <v>1.61</v>
      </c>
      <c r="O20" s="25" t="s">
        <v>16</v>
      </c>
      <c r="P20" s="25" t="s">
        <v>0</v>
      </c>
      <c r="Q20" s="11" t="s">
        <v>73</v>
      </c>
      <c r="R20" s="11">
        <v>34422</v>
      </c>
      <c r="S20" s="11">
        <v>4412</v>
      </c>
      <c r="T20" s="11">
        <v>38834</v>
      </c>
      <c r="U20" s="26" t="s">
        <v>2</v>
      </c>
      <c r="V20" s="29">
        <v>39502</v>
      </c>
    </row>
    <row r="21" spans="13:22" x14ac:dyDescent="0.25">
      <c r="M21" s="10">
        <v>50515</v>
      </c>
      <c r="N21" s="30">
        <v>1.67</v>
      </c>
      <c r="O21" s="25" t="s">
        <v>16</v>
      </c>
      <c r="P21" s="25" t="s">
        <v>17</v>
      </c>
      <c r="Q21" s="11" t="s">
        <v>40</v>
      </c>
      <c r="R21" s="11">
        <v>28080</v>
      </c>
      <c r="S21" s="11">
        <v>1400</v>
      </c>
      <c r="T21" s="11">
        <v>29480</v>
      </c>
      <c r="U21" s="26"/>
      <c r="V21" s="29">
        <v>0</v>
      </c>
    </row>
    <row r="22" spans="13:22" x14ac:dyDescent="0.25">
      <c r="M22" s="10">
        <v>50514</v>
      </c>
      <c r="N22" s="30">
        <v>1.7</v>
      </c>
      <c r="O22" s="25" t="s">
        <v>16</v>
      </c>
      <c r="P22" s="25" t="s">
        <v>1</v>
      </c>
      <c r="Q22" s="11" t="s">
        <v>41</v>
      </c>
      <c r="R22" s="11">
        <v>63440</v>
      </c>
      <c r="S22" s="11">
        <v>2450</v>
      </c>
      <c r="T22" s="11">
        <v>65890</v>
      </c>
      <c r="U22" s="26"/>
      <c r="V22" s="29">
        <v>0</v>
      </c>
    </row>
    <row r="23" spans="13:22" x14ac:dyDescent="0.25">
      <c r="M23" s="10">
        <v>50414</v>
      </c>
      <c r="N23" s="30">
        <v>1.94</v>
      </c>
      <c r="O23" s="25" t="s">
        <v>16</v>
      </c>
      <c r="P23" s="25" t="s">
        <v>0</v>
      </c>
      <c r="Q23" s="11" t="s">
        <v>74</v>
      </c>
      <c r="R23" s="11">
        <v>62728</v>
      </c>
      <c r="S23" s="11">
        <v>15684</v>
      </c>
      <c r="T23" s="11">
        <v>78412</v>
      </c>
      <c r="U23" s="26"/>
      <c r="V23" s="29">
        <v>0</v>
      </c>
    </row>
    <row r="24" spans="13:22" x14ac:dyDescent="0.25">
      <c r="M24" s="10">
        <v>50410</v>
      </c>
      <c r="N24" s="30">
        <v>2</v>
      </c>
      <c r="O24" s="25" t="s">
        <v>16</v>
      </c>
      <c r="P24" s="25" t="s">
        <v>0</v>
      </c>
      <c r="Q24" s="11" t="s">
        <v>75</v>
      </c>
      <c r="R24" s="11">
        <v>65565</v>
      </c>
      <c r="S24" s="11">
        <v>22662</v>
      </c>
      <c r="T24" s="11">
        <v>88227</v>
      </c>
      <c r="U24" s="26"/>
      <c r="V24" s="29">
        <v>0</v>
      </c>
    </row>
    <row r="25" spans="13:22" x14ac:dyDescent="0.25">
      <c r="M25" s="10">
        <v>50222</v>
      </c>
      <c r="N25" s="30">
        <v>2.0499999999999998</v>
      </c>
      <c r="O25" s="25" t="s">
        <v>16</v>
      </c>
      <c r="P25" s="25" t="s">
        <v>1</v>
      </c>
      <c r="Q25" s="11" t="s">
        <v>42</v>
      </c>
      <c r="R25" s="11">
        <v>107120</v>
      </c>
      <c r="S25" s="11">
        <v>2800</v>
      </c>
      <c r="T25" s="11">
        <v>109920</v>
      </c>
      <c r="U25" s="26"/>
      <c r="V25" s="29">
        <v>0</v>
      </c>
    </row>
    <row r="26" spans="13:22" x14ac:dyDescent="0.25">
      <c r="M26" s="10">
        <v>50225</v>
      </c>
      <c r="N26" s="30">
        <v>2.0699999999999998</v>
      </c>
      <c r="O26" s="25" t="s">
        <v>36</v>
      </c>
      <c r="P26" s="25" t="s">
        <v>0</v>
      </c>
      <c r="Q26" s="11" t="s">
        <v>76</v>
      </c>
      <c r="R26" s="11">
        <v>140269</v>
      </c>
      <c r="S26" s="11">
        <v>29480</v>
      </c>
      <c r="T26" s="11">
        <v>169749</v>
      </c>
      <c r="U26" s="26" t="s">
        <v>2</v>
      </c>
      <c r="V26" s="29">
        <v>88349</v>
      </c>
    </row>
    <row r="27" spans="13:22" x14ac:dyDescent="0.25">
      <c r="M27" s="10">
        <v>50223</v>
      </c>
      <c r="N27" s="30">
        <v>2.2000000000000002</v>
      </c>
      <c r="O27" s="25" t="s">
        <v>36</v>
      </c>
      <c r="P27" s="25" t="s">
        <v>0</v>
      </c>
      <c r="Q27" s="11" t="s">
        <v>77</v>
      </c>
      <c r="R27" s="11">
        <v>177328</v>
      </c>
      <c r="S27" s="11">
        <v>13590</v>
      </c>
      <c r="T27" s="11">
        <v>190918</v>
      </c>
      <c r="U27" s="26"/>
      <c r="V27" s="29">
        <v>0</v>
      </c>
    </row>
    <row r="28" spans="13:22" x14ac:dyDescent="0.25">
      <c r="M28" s="10">
        <v>50509</v>
      </c>
      <c r="N28" s="30">
        <v>2.2200000000000002</v>
      </c>
      <c r="O28" s="25" t="s">
        <v>16</v>
      </c>
      <c r="P28" s="25" t="s">
        <v>1</v>
      </c>
      <c r="Q28" s="11" t="s">
        <v>35</v>
      </c>
      <c r="R28" s="11">
        <v>65520</v>
      </c>
      <c r="S28" s="11">
        <v>2450</v>
      </c>
      <c r="T28" s="11">
        <v>67970</v>
      </c>
      <c r="U28" s="26"/>
      <c r="V28" s="29">
        <v>0</v>
      </c>
    </row>
    <row r="29" spans="13:22" x14ac:dyDescent="0.25">
      <c r="M29" s="10">
        <v>50521</v>
      </c>
      <c r="N29" s="30">
        <v>2.27</v>
      </c>
      <c r="O29" s="25" t="s">
        <v>16</v>
      </c>
      <c r="P29" s="25" t="s">
        <v>1</v>
      </c>
      <c r="Q29" s="11" t="s">
        <v>43</v>
      </c>
      <c r="R29" s="11">
        <v>44720</v>
      </c>
      <c r="S29" s="11">
        <v>2100</v>
      </c>
      <c r="T29" s="11">
        <v>46820</v>
      </c>
      <c r="U29" s="26"/>
      <c r="V29" s="29">
        <v>0</v>
      </c>
    </row>
    <row r="30" spans="13:22" x14ac:dyDescent="0.25">
      <c r="M30" s="10">
        <v>50221</v>
      </c>
      <c r="N30" s="30">
        <v>2.3199999999999998</v>
      </c>
      <c r="O30" s="25" t="s">
        <v>16</v>
      </c>
      <c r="P30" s="25" t="s">
        <v>0</v>
      </c>
      <c r="Q30" s="11" t="s">
        <v>78</v>
      </c>
      <c r="R30" s="11">
        <v>150277</v>
      </c>
      <c r="S30" s="11">
        <v>9536</v>
      </c>
      <c r="T30" s="11">
        <v>159813</v>
      </c>
      <c r="U30" s="26"/>
      <c r="V30" s="29">
        <v>0</v>
      </c>
    </row>
    <row r="31" spans="13:22" x14ac:dyDescent="0.25">
      <c r="M31" s="10">
        <v>50607</v>
      </c>
      <c r="N31" s="30">
        <v>2.36</v>
      </c>
      <c r="O31" s="25" t="s">
        <v>16</v>
      </c>
      <c r="P31" s="25" t="s">
        <v>0</v>
      </c>
      <c r="Q31" s="11" t="s">
        <v>79</v>
      </c>
      <c r="R31" s="11">
        <v>47895</v>
      </c>
      <c r="S31" s="11">
        <v>9155</v>
      </c>
      <c r="T31" s="11">
        <v>57050</v>
      </c>
      <c r="U31" s="26" t="s">
        <v>80</v>
      </c>
      <c r="V31" s="29">
        <v>29750</v>
      </c>
    </row>
    <row r="32" spans="13:22" x14ac:dyDescent="0.25">
      <c r="M32" s="10">
        <v>50516</v>
      </c>
      <c r="N32" s="30">
        <v>2.39</v>
      </c>
      <c r="O32" s="25" t="s">
        <v>16</v>
      </c>
      <c r="P32" s="25" t="s">
        <v>1</v>
      </c>
      <c r="Q32" s="11" t="s">
        <v>44</v>
      </c>
      <c r="R32" s="11">
        <v>98800</v>
      </c>
      <c r="S32" s="11">
        <v>2450</v>
      </c>
      <c r="T32" s="11">
        <v>101250</v>
      </c>
      <c r="U32" s="26"/>
      <c r="V32" s="29">
        <v>0</v>
      </c>
    </row>
    <row r="33" spans="13:22" x14ac:dyDescent="0.25">
      <c r="M33" s="10">
        <v>50425</v>
      </c>
      <c r="N33" s="30">
        <v>2.4</v>
      </c>
      <c r="O33" s="25" t="s">
        <v>16</v>
      </c>
      <c r="P33" s="25" t="s">
        <v>1</v>
      </c>
      <c r="Q33" s="11" t="s">
        <v>45</v>
      </c>
      <c r="R33" s="11">
        <v>30160</v>
      </c>
      <c r="S33" s="11">
        <v>3150</v>
      </c>
      <c r="T33" s="11">
        <v>33310</v>
      </c>
      <c r="U33" s="26"/>
      <c r="V33" s="29">
        <v>0</v>
      </c>
    </row>
    <row r="34" spans="13:22" x14ac:dyDescent="0.25">
      <c r="M34" s="10">
        <v>50513</v>
      </c>
      <c r="N34" s="30">
        <v>2.4300000000000002</v>
      </c>
      <c r="O34" s="25" t="s">
        <v>16</v>
      </c>
      <c r="P34" s="25" t="s">
        <v>1</v>
      </c>
      <c r="Q34" s="11" t="s">
        <v>46</v>
      </c>
      <c r="R34" s="11">
        <v>38480</v>
      </c>
      <c r="S34" s="11">
        <v>1400</v>
      </c>
      <c r="T34" s="11">
        <v>39880</v>
      </c>
      <c r="U34" s="26"/>
      <c r="V34" s="29">
        <v>0</v>
      </c>
    </row>
    <row r="35" spans="13:22" x14ac:dyDescent="0.25">
      <c r="M35" s="10">
        <v>50508</v>
      </c>
      <c r="N35" s="30">
        <v>2.4300000000000002</v>
      </c>
      <c r="O35" s="25" t="s">
        <v>36</v>
      </c>
      <c r="P35" s="25" t="s">
        <v>0</v>
      </c>
      <c r="Q35" s="11" t="s">
        <v>81</v>
      </c>
      <c r="R35" s="11">
        <v>269293</v>
      </c>
      <c r="S35" s="11">
        <v>27123</v>
      </c>
      <c r="T35" s="11">
        <v>296416</v>
      </c>
      <c r="U35" s="26" t="s">
        <v>2</v>
      </c>
      <c r="V35" s="29">
        <v>67967</v>
      </c>
    </row>
    <row r="36" spans="13:22" x14ac:dyDescent="0.25">
      <c r="M36" s="10">
        <v>50226</v>
      </c>
      <c r="N36" s="30">
        <v>2.5099999999999998</v>
      </c>
      <c r="O36" s="25" t="s">
        <v>16</v>
      </c>
      <c r="P36" s="25" t="s">
        <v>1</v>
      </c>
      <c r="Q36" s="11" t="s">
        <v>47</v>
      </c>
      <c r="R36" s="11">
        <v>158080</v>
      </c>
      <c r="S36" s="11">
        <v>6300</v>
      </c>
      <c r="T36" s="11">
        <v>164380</v>
      </c>
      <c r="U36" s="26"/>
      <c r="V36" s="29">
        <v>0</v>
      </c>
    </row>
    <row r="37" spans="13:22" x14ac:dyDescent="0.25">
      <c r="M37" s="10">
        <v>50517</v>
      </c>
      <c r="N37" s="30">
        <v>2.5299999999999998</v>
      </c>
      <c r="O37" s="25" t="s">
        <v>16</v>
      </c>
      <c r="P37" s="25" t="s">
        <v>0</v>
      </c>
      <c r="Q37" s="11" t="s">
        <v>82</v>
      </c>
      <c r="R37" s="11">
        <v>110482</v>
      </c>
      <c r="S37" s="11">
        <v>4005</v>
      </c>
      <c r="T37" s="11">
        <v>114487</v>
      </c>
      <c r="U37" s="26"/>
      <c r="V37" s="29">
        <v>0</v>
      </c>
    </row>
    <row r="38" spans="13:22" x14ac:dyDescent="0.25">
      <c r="M38" s="10">
        <v>50219</v>
      </c>
      <c r="N38" s="30">
        <v>2.67</v>
      </c>
      <c r="O38" s="25" t="s">
        <v>16</v>
      </c>
      <c r="P38" s="25" t="s">
        <v>1</v>
      </c>
      <c r="Q38" s="11" t="s">
        <v>48</v>
      </c>
      <c r="R38" s="11">
        <v>81120</v>
      </c>
      <c r="S38" s="11">
        <v>5740</v>
      </c>
      <c r="T38" s="11">
        <v>86860</v>
      </c>
      <c r="U38" s="26"/>
      <c r="V38" s="29">
        <v>0</v>
      </c>
    </row>
    <row r="39" spans="13:22" x14ac:dyDescent="0.25">
      <c r="M39" s="10">
        <v>50417</v>
      </c>
      <c r="N39" s="30">
        <v>2.72</v>
      </c>
      <c r="O39" s="25" t="s">
        <v>16</v>
      </c>
      <c r="P39" s="25" t="s">
        <v>0</v>
      </c>
      <c r="Q39" s="11" t="s">
        <v>83</v>
      </c>
      <c r="R39" s="11">
        <v>49558</v>
      </c>
      <c r="S39" s="11">
        <v>2646</v>
      </c>
      <c r="T39" s="11">
        <v>52204</v>
      </c>
      <c r="U39" s="26" t="s">
        <v>80</v>
      </c>
      <c r="V39" s="29">
        <v>21250</v>
      </c>
    </row>
    <row r="40" spans="13:22" x14ac:dyDescent="0.25">
      <c r="M40" s="10">
        <v>50620</v>
      </c>
      <c r="N40" s="30">
        <v>2.74</v>
      </c>
      <c r="O40" s="25" t="s">
        <v>16</v>
      </c>
      <c r="P40" s="25" t="s">
        <v>1</v>
      </c>
      <c r="Q40" s="11" t="s">
        <v>49</v>
      </c>
      <c r="R40" s="11">
        <v>29120</v>
      </c>
      <c r="S40" s="11">
        <v>1050</v>
      </c>
      <c r="T40" s="11">
        <v>30170</v>
      </c>
      <c r="U40" s="26"/>
      <c r="V40" s="29">
        <v>0</v>
      </c>
    </row>
    <row r="41" spans="13:22" x14ac:dyDescent="0.25">
      <c r="M41" s="10">
        <v>50524</v>
      </c>
      <c r="N41" s="30">
        <v>2.74</v>
      </c>
      <c r="O41" s="25" t="s">
        <v>16</v>
      </c>
      <c r="P41" s="25" t="s">
        <v>17</v>
      </c>
      <c r="Q41" s="11" t="s">
        <v>50</v>
      </c>
      <c r="R41" s="11">
        <v>48880</v>
      </c>
      <c r="S41" s="11">
        <v>1050</v>
      </c>
      <c r="T41" s="11">
        <v>49930</v>
      </c>
      <c r="U41" s="26"/>
      <c r="V41" s="29">
        <v>0</v>
      </c>
    </row>
    <row r="42" spans="13:22" x14ac:dyDescent="0.25">
      <c r="M42" s="10">
        <v>50523</v>
      </c>
      <c r="N42" s="30">
        <v>2.76</v>
      </c>
      <c r="O42" s="25" t="s">
        <v>16</v>
      </c>
      <c r="P42" s="25" t="s">
        <v>1</v>
      </c>
      <c r="Q42" s="11" t="s">
        <v>51</v>
      </c>
      <c r="R42" s="11">
        <v>55120</v>
      </c>
      <c r="S42" s="11">
        <v>5250</v>
      </c>
      <c r="T42" s="11">
        <v>60370</v>
      </c>
      <c r="U42" s="26" t="s">
        <v>68</v>
      </c>
      <c r="V42" s="29">
        <v>34000</v>
      </c>
    </row>
    <row r="43" spans="13:22" x14ac:dyDescent="0.25">
      <c r="M43" s="10">
        <v>50510</v>
      </c>
      <c r="N43" s="30">
        <v>2.78</v>
      </c>
      <c r="O43" s="25" t="s">
        <v>16</v>
      </c>
      <c r="P43" s="25" t="s">
        <v>1</v>
      </c>
      <c r="Q43" s="11" t="s">
        <v>52</v>
      </c>
      <c r="R43" s="11">
        <v>57200</v>
      </c>
      <c r="S43" s="11">
        <v>1400</v>
      </c>
      <c r="T43" s="11">
        <v>58600</v>
      </c>
      <c r="U43" s="26"/>
      <c r="V43" s="29">
        <v>0</v>
      </c>
    </row>
    <row r="44" spans="13:22" x14ac:dyDescent="0.25">
      <c r="M44" s="10">
        <v>50507</v>
      </c>
      <c r="N44" s="30">
        <v>2.82</v>
      </c>
      <c r="O44" s="25" t="s">
        <v>36</v>
      </c>
      <c r="P44" s="25" t="s">
        <v>17</v>
      </c>
      <c r="Q44" s="11" t="s">
        <v>53</v>
      </c>
      <c r="R44" s="11">
        <v>49920</v>
      </c>
      <c r="S44" s="11">
        <v>1050</v>
      </c>
      <c r="T44" s="11">
        <v>50970</v>
      </c>
      <c r="U44" s="26"/>
      <c r="V44" s="29">
        <v>0</v>
      </c>
    </row>
    <row r="45" spans="13:22" x14ac:dyDescent="0.25">
      <c r="M45" s="10">
        <v>50230</v>
      </c>
      <c r="N45" s="30">
        <v>2.84</v>
      </c>
      <c r="O45" s="25" t="s">
        <v>16</v>
      </c>
      <c r="P45" s="25" t="s">
        <v>17</v>
      </c>
      <c r="Q45" s="11" t="s">
        <v>54</v>
      </c>
      <c r="R45" s="11">
        <v>20800</v>
      </c>
      <c r="S45" s="11">
        <v>1050</v>
      </c>
      <c r="T45" s="11">
        <v>21850</v>
      </c>
      <c r="U45" s="26"/>
      <c r="V45" s="29">
        <v>0</v>
      </c>
    </row>
    <row r="46" spans="13:22" x14ac:dyDescent="0.25">
      <c r="M46" s="10">
        <v>50214</v>
      </c>
      <c r="N46" s="31">
        <v>2.85</v>
      </c>
      <c r="O46" s="32" t="s">
        <v>16</v>
      </c>
      <c r="P46" s="32" t="s">
        <v>0</v>
      </c>
      <c r="Q46" t="s">
        <v>84</v>
      </c>
      <c r="R46" s="29">
        <v>61377</v>
      </c>
      <c r="S46" s="29">
        <v>4774</v>
      </c>
      <c r="T46" s="29">
        <v>66151</v>
      </c>
      <c r="U46" s="33" t="s">
        <v>2</v>
      </c>
      <c r="V46" s="29">
        <v>30839</v>
      </c>
    </row>
    <row r="47" spans="13:22" x14ac:dyDescent="0.25">
      <c r="M47" s="10">
        <v>50511</v>
      </c>
      <c r="N47" s="31">
        <v>2.97</v>
      </c>
      <c r="O47" s="32" t="s">
        <v>16</v>
      </c>
      <c r="P47" s="32" t="s">
        <v>1</v>
      </c>
      <c r="Q47" t="s">
        <v>55</v>
      </c>
      <c r="R47" s="29">
        <v>42640</v>
      </c>
      <c r="S47" s="29">
        <v>2100</v>
      </c>
      <c r="T47" s="29">
        <v>44740</v>
      </c>
      <c r="U47" s="33" t="s">
        <v>2</v>
      </c>
      <c r="V47" s="29">
        <v>54419</v>
      </c>
    </row>
    <row r="48" spans="13:22" x14ac:dyDescent="0.25">
      <c r="M48" s="10">
        <v>50505</v>
      </c>
      <c r="N48" s="31">
        <v>3.07</v>
      </c>
      <c r="O48" s="32" t="s">
        <v>36</v>
      </c>
      <c r="P48" s="32" t="s">
        <v>0</v>
      </c>
      <c r="Q48" t="s">
        <v>85</v>
      </c>
      <c r="R48" s="29">
        <v>52606</v>
      </c>
      <c r="S48" s="29">
        <v>5479</v>
      </c>
      <c r="T48" s="29">
        <v>58085</v>
      </c>
      <c r="U48" s="33" t="s">
        <v>2</v>
      </c>
      <c r="V48" s="29">
        <v>36306</v>
      </c>
    </row>
    <row r="49" spans="13:22" x14ac:dyDescent="0.25">
      <c r="M49" s="10">
        <v>50216</v>
      </c>
      <c r="N49" s="31">
        <v>3.09</v>
      </c>
      <c r="O49" s="32" t="s">
        <v>16</v>
      </c>
      <c r="P49" s="32" t="s">
        <v>29</v>
      </c>
      <c r="Q49" t="s">
        <v>56</v>
      </c>
      <c r="R49" s="29">
        <v>60320</v>
      </c>
      <c r="S49" s="29">
        <v>2800</v>
      </c>
      <c r="T49" s="29">
        <v>63120</v>
      </c>
      <c r="U49" s="33" t="s">
        <v>2</v>
      </c>
      <c r="V49" s="29">
        <v>44249</v>
      </c>
    </row>
    <row r="50" spans="13:22" x14ac:dyDescent="0.25">
      <c r="M50" s="10">
        <v>50506</v>
      </c>
      <c r="N50" s="31">
        <v>3.2</v>
      </c>
      <c r="O50" s="32" t="s">
        <v>16</v>
      </c>
      <c r="P50" s="32" t="s">
        <v>17</v>
      </c>
      <c r="Q50" t="s">
        <v>57</v>
      </c>
      <c r="R50" s="29">
        <v>66560</v>
      </c>
      <c r="S50" s="29">
        <v>2100</v>
      </c>
      <c r="T50" s="29">
        <v>68660</v>
      </c>
      <c r="U50" s="33"/>
      <c r="V50" s="29">
        <v>0</v>
      </c>
    </row>
    <row r="51" spans="13:22" x14ac:dyDescent="0.25">
      <c r="M51" s="10">
        <v>50617</v>
      </c>
      <c r="N51" s="31">
        <v>3.21</v>
      </c>
      <c r="O51" s="32" t="s">
        <v>16</v>
      </c>
      <c r="P51" s="32" t="s">
        <v>37</v>
      </c>
      <c r="Q51" t="s">
        <v>58</v>
      </c>
      <c r="R51" s="29">
        <v>27040</v>
      </c>
      <c r="S51" s="29">
        <v>1050</v>
      </c>
      <c r="T51" s="29">
        <v>28090</v>
      </c>
      <c r="U51" s="33"/>
      <c r="V51" s="29">
        <v>0</v>
      </c>
    </row>
    <row r="52" spans="13:22" x14ac:dyDescent="0.25">
      <c r="M52" s="10">
        <v>50618</v>
      </c>
      <c r="N52" s="31">
        <v>3.28</v>
      </c>
      <c r="O52" s="32" t="s">
        <v>16</v>
      </c>
      <c r="P52" s="32" t="s">
        <v>1</v>
      </c>
      <c r="Q52" t="s">
        <v>59</v>
      </c>
      <c r="R52" s="29">
        <v>78000</v>
      </c>
      <c r="S52" s="29">
        <v>3500</v>
      </c>
      <c r="T52" s="29">
        <v>81500</v>
      </c>
      <c r="U52" s="33"/>
      <c r="V52" s="29">
        <v>0</v>
      </c>
    </row>
    <row r="53" spans="13:22" x14ac:dyDescent="0.25">
      <c r="M53" s="10">
        <v>50217</v>
      </c>
      <c r="N53" s="31">
        <v>3.31</v>
      </c>
      <c r="O53" s="32" t="s">
        <v>16</v>
      </c>
      <c r="P53" s="32" t="s">
        <v>0</v>
      </c>
      <c r="Q53" t="s">
        <v>86</v>
      </c>
      <c r="R53" s="29">
        <v>83094</v>
      </c>
      <c r="S53" s="29">
        <v>6288</v>
      </c>
      <c r="T53" s="29">
        <v>89382</v>
      </c>
      <c r="U53" s="33"/>
      <c r="V53" s="29">
        <v>0</v>
      </c>
    </row>
    <row r="54" spans="13:22" x14ac:dyDescent="0.25">
      <c r="M54" s="10">
        <v>50208</v>
      </c>
      <c r="N54" s="31">
        <v>3.37</v>
      </c>
      <c r="O54" s="32" t="s">
        <v>16</v>
      </c>
      <c r="P54" s="32" t="s">
        <v>0</v>
      </c>
      <c r="Q54" t="s">
        <v>60</v>
      </c>
      <c r="R54" s="29">
        <v>67782</v>
      </c>
      <c r="S54" s="29">
        <v>5512</v>
      </c>
      <c r="T54" s="29">
        <v>73294</v>
      </c>
      <c r="U54" s="33" t="s">
        <v>2</v>
      </c>
      <c r="V54" s="29">
        <v>53904</v>
      </c>
    </row>
    <row r="55" spans="13:22" x14ac:dyDescent="0.25">
      <c r="M55" s="10">
        <v>50415</v>
      </c>
      <c r="N55" s="31">
        <v>3.67</v>
      </c>
      <c r="O55" s="32" t="s">
        <v>16</v>
      </c>
      <c r="P55" s="32" t="s">
        <v>0</v>
      </c>
      <c r="Q55" t="s">
        <v>87</v>
      </c>
      <c r="R55" s="29">
        <v>86087</v>
      </c>
      <c r="S55" s="29">
        <v>11948</v>
      </c>
      <c r="T55" s="29">
        <v>98035</v>
      </c>
      <c r="U55" s="33" t="s">
        <v>88</v>
      </c>
      <c r="V55" s="29">
        <v>51000</v>
      </c>
    </row>
    <row r="56" spans="13:22" x14ac:dyDescent="0.25">
      <c r="M56" s="10">
        <v>50504</v>
      </c>
      <c r="N56" s="31">
        <v>3.72</v>
      </c>
      <c r="O56" s="32" t="s">
        <v>16</v>
      </c>
      <c r="P56" s="32" t="s">
        <v>1</v>
      </c>
      <c r="Q56" t="s">
        <v>61</v>
      </c>
      <c r="R56" s="29">
        <v>71760</v>
      </c>
      <c r="S56" s="29">
        <v>2100</v>
      </c>
      <c r="T56" s="29">
        <v>73860</v>
      </c>
      <c r="U56" s="33"/>
      <c r="V56" s="29">
        <v>0</v>
      </c>
    </row>
    <row r="57" spans="13:22" x14ac:dyDescent="0.25">
      <c r="M57" s="10">
        <v>50626</v>
      </c>
      <c r="N57" s="31">
        <v>3.73</v>
      </c>
      <c r="O57" s="32" t="s">
        <v>36</v>
      </c>
      <c r="P57" s="32" t="s">
        <v>0</v>
      </c>
      <c r="Q57" t="s">
        <v>89</v>
      </c>
      <c r="R57" s="29">
        <v>59294</v>
      </c>
      <c r="S57" s="29">
        <v>4499</v>
      </c>
      <c r="T57" s="29">
        <v>63793</v>
      </c>
      <c r="U57" s="33" t="s">
        <v>2</v>
      </c>
      <c r="V57" s="29">
        <v>104971</v>
      </c>
    </row>
    <row r="58" spans="13:22" x14ac:dyDescent="0.25">
      <c r="M58" s="10">
        <v>50616</v>
      </c>
      <c r="N58" s="31">
        <v>3.73</v>
      </c>
      <c r="O58" s="32" t="s">
        <v>16</v>
      </c>
      <c r="P58" s="32" t="s">
        <v>1</v>
      </c>
      <c r="Q58" t="s">
        <v>62</v>
      </c>
      <c r="R58" s="29">
        <v>47840</v>
      </c>
      <c r="S58" s="29">
        <v>1400</v>
      </c>
      <c r="T58" s="29">
        <v>49240</v>
      </c>
      <c r="U58" s="33"/>
      <c r="V58" s="29">
        <v>0</v>
      </c>
    </row>
    <row r="59" spans="13:22" x14ac:dyDescent="0.25">
      <c r="M59" s="10">
        <v>50213</v>
      </c>
      <c r="N59" s="31">
        <v>3.79</v>
      </c>
      <c r="O59" s="32" t="s">
        <v>16</v>
      </c>
      <c r="P59" s="32" t="s">
        <v>1</v>
      </c>
      <c r="Q59" t="s">
        <v>63</v>
      </c>
      <c r="R59" s="29">
        <v>38480</v>
      </c>
      <c r="S59" s="29">
        <v>5250</v>
      </c>
      <c r="T59" s="29">
        <v>43730</v>
      </c>
      <c r="U59" s="33"/>
      <c r="V59" s="29">
        <v>0</v>
      </c>
    </row>
    <row r="60" spans="13:22" x14ac:dyDescent="0.25">
      <c r="M60" s="10">
        <v>50625</v>
      </c>
      <c r="N60" s="31">
        <v>3.84</v>
      </c>
      <c r="O60" s="32" t="s">
        <v>16</v>
      </c>
      <c r="P60" s="32" t="s">
        <v>17</v>
      </c>
      <c r="Q60" t="s">
        <v>64</v>
      </c>
      <c r="R60" s="29">
        <v>59280</v>
      </c>
      <c r="S60" s="29">
        <v>1750</v>
      </c>
      <c r="T60" s="29">
        <v>61030</v>
      </c>
      <c r="U60" s="33"/>
      <c r="V60" s="29">
        <v>0</v>
      </c>
    </row>
    <row r="61" spans="13:22" x14ac:dyDescent="0.25">
      <c r="M61" s="10">
        <v>50501</v>
      </c>
      <c r="N61" s="31">
        <v>3.96</v>
      </c>
      <c r="O61" s="32" t="s">
        <v>36</v>
      </c>
      <c r="P61" s="32" t="s">
        <v>17</v>
      </c>
      <c r="Q61" t="s">
        <v>65</v>
      </c>
      <c r="R61" s="29">
        <v>37440</v>
      </c>
      <c r="S61" s="29">
        <v>1437</v>
      </c>
      <c r="T61" s="29">
        <v>38877</v>
      </c>
      <c r="U61" s="33"/>
      <c r="V61" s="29">
        <v>0</v>
      </c>
    </row>
    <row r="62" spans="13:22" x14ac:dyDescent="0.25">
      <c r="M62" s="10">
        <v>50615</v>
      </c>
      <c r="N62" s="31">
        <v>3.99</v>
      </c>
      <c r="O62" s="32" t="s">
        <v>16</v>
      </c>
      <c r="P62" s="32" t="s">
        <v>1</v>
      </c>
      <c r="Q62" t="s">
        <v>66</v>
      </c>
      <c r="R62" s="29">
        <v>60320</v>
      </c>
      <c r="S62" s="29">
        <v>1400</v>
      </c>
      <c r="T62" s="29">
        <v>61720</v>
      </c>
      <c r="U62" s="33" t="s">
        <v>80</v>
      </c>
      <c r="V62" s="29">
        <v>45900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5"/>
  <sheetViews>
    <sheetView zoomScale="80" zoomScaleNormal="80" workbookViewId="0">
      <selection activeCell="K24" sqref="K24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50407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1" t="str">
        <f>'TRADE AREA'!B4</f>
        <v>CENCOSUD SIMON BOLIVAR - 3515</v>
      </c>
      <c r="C4" s="42"/>
      <c r="D4" s="42"/>
      <c r="E4" s="42"/>
      <c r="F4" s="42"/>
      <c r="G4" s="42"/>
      <c r="H4" s="42"/>
      <c r="I4" s="42"/>
      <c r="J4" s="42"/>
    </row>
    <row r="5" spans="1:12" ht="15.75" x14ac:dyDescent="0.25">
      <c r="A5" s="3" t="s">
        <v>5</v>
      </c>
      <c r="B5" s="43" t="str">
        <f>'TRADE AREA'!B5</f>
        <v>TERPEL</v>
      </c>
      <c r="C5" s="44"/>
      <c r="D5" s="44"/>
      <c r="E5" s="44"/>
      <c r="F5" s="44"/>
      <c r="G5" s="44"/>
      <c r="H5" s="44"/>
      <c r="I5" s="44"/>
      <c r="J5" s="44"/>
    </row>
    <row r="6" spans="1:12" ht="15.75" x14ac:dyDescent="0.25">
      <c r="A6" s="4" t="s">
        <v>6</v>
      </c>
      <c r="B6" s="41" t="str">
        <f>'TRADE AREA'!B6</f>
        <v>Calle 25, Ciudad 2000, Comuna 16, Perímetro Urbano Santiago de Cali, Cali, Sur, Valle del Cauca, RAP Pacífico, 760024, C</v>
      </c>
      <c r="C6" s="42"/>
      <c r="D6" s="42"/>
      <c r="E6" s="42"/>
      <c r="F6" s="42"/>
      <c r="G6" s="42"/>
      <c r="H6" s="42"/>
      <c r="I6" s="42"/>
      <c r="J6" s="42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21</v>
      </c>
      <c r="D11" s="15">
        <v>2026469</v>
      </c>
      <c r="E11" s="35">
        <v>39.619999999999997</v>
      </c>
      <c r="F11" s="35">
        <v>52.88</v>
      </c>
      <c r="G11" s="10"/>
      <c r="H11" s="14" t="s">
        <v>0</v>
      </c>
      <c r="I11" s="14">
        <v>21</v>
      </c>
      <c r="J11" s="15">
        <v>224033</v>
      </c>
      <c r="K11" s="35">
        <v>39.619999999999997</v>
      </c>
      <c r="L11" s="35">
        <v>73.78</v>
      </c>
    </row>
    <row r="12" spans="1:12" x14ac:dyDescent="0.25">
      <c r="A12" s="10"/>
      <c r="B12" s="16" t="s">
        <v>1</v>
      </c>
      <c r="C12" s="16">
        <v>20</v>
      </c>
      <c r="D12" s="17">
        <v>1259440</v>
      </c>
      <c r="E12" s="36">
        <v>37.74</v>
      </c>
      <c r="F12" s="36">
        <v>32.869999999999997</v>
      </c>
      <c r="G12" s="10"/>
      <c r="H12" s="16" t="s">
        <v>1</v>
      </c>
      <c r="I12" s="16">
        <v>20</v>
      </c>
      <c r="J12" s="17">
        <v>59640</v>
      </c>
      <c r="K12" s="36">
        <v>37.74</v>
      </c>
      <c r="L12" s="36">
        <v>19.64</v>
      </c>
    </row>
    <row r="13" spans="1:12" x14ac:dyDescent="0.25">
      <c r="A13" s="10"/>
      <c r="B13" s="14" t="s">
        <v>17</v>
      </c>
      <c r="C13" s="14">
        <v>9</v>
      </c>
      <c r="D13" s="15">
        <v>398320</v>
      </c>
      <c r="E13" s="35">
        <v>16.98</v>
      </c>
      <c r="F13" s="35">
        <v>10.39</v>
      </c>
      <c r="G13" s="10"/>
      <c r="H13" s="14" t="s">
        <v>17</v>
      </c>
      <c r="I13" s="14">
        <v>9</v>
      </c>
      <c r="J13" s="15">
        <v>14387</v>
      </c>
      <c r="K13" s="35">
        <v>16.98</v>
      </c>
      <c r="L13" s="35">
        <v>4.74</v>
      </c>
    </row>
    <row r="14" spans="1:12" x14ac:dyDescent="0.25">
      <c r="A14" s="10"/>
      <c r="B14" s="16" t="s">
        <v>37</v>
      </c>
      <c r="C14" s="16">
        <v>2</v>
      </c>
      <c r="D14" s="17">
        <v>87360</v>
      </c>
      <c r="E14" s="36">
        <v>3.77</v>
      </c>
      <c r="F14" s="36">
        <v>2.2799999999999998</v>
      </c>
      <c r="G14" s="10"/>
      <c r="H14" s="16" t="s">
        <v>37</v>
      </c>
      <c r="I14" s="16">
        <v>2</v>
      </c>
      <c r="J14" s="17">
        <v>2800</v>
      </c>
      <c r="K14" s="36">
        <v>3.77</v>
      </c>
      <c r="L14" s="36">
        <v>0.92</v>
      </c>
    </row>
    <row r="15" spans="1:12" x14ac:dyDescent="0.25">
      <c r="A15" s="10"/>
      <c r="B15" s="27" t="s">
        <v>29</v>
      </c>
      <c r="C15" s="27">
        <v>1</v>
      </c>
      <c r="D15" s="28">
        <v>60320</v>
      </c>
      <c r="E15" s="37">
        <v>1.89</v>
      </c>
      <c r="F15" s="37">
        <v>1.58</v>
      </c>
      <c r="G15" s="10"/>
      <c r="H15" s="27" t="s">
        <v>29</v>
      </c>
      <c r="I15" s="27">
        <v>1</v>
      </c>
      <c r="J15" s="28">
        <v>2800</v>
      </c>
      <c r="K15" s="37">
        <v>1.89</v>
      </c>
      <c r="L15" s="37">
        <v>0.92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13</v>
      </c>
      <c r="D21" s="15">
        <v>762326</v>
      </c>
      <c r="E21" s="35">
        <v>65</v>
      </c>
      <c r="F21" s="35">
        <v>76.38</v>
      </c>
    </row>
    <row r="22" spans="1:7" x14ac:dyDescent="0.25">
      <c r="A22" s="10"/>
      <c r="B22" s="23" t="s">
        <v>80</v>
      </c>
      <c r="C22" s="23">
        <v>3</v>
      </c>
      <c r="D22" s="24">
        <v>96900</v>
      </c>
      <c r="E22" s="38">
        <v>15</v>
      </c>
      <c r="F22" s="38">
        <v>9.7100000000000009</v>
      </c>
    </row>
    <row r="23" spans="1:7" x14ac:dyDescent="0.25">
      <c r="A23" s="10"/>
      <c r="B23" s="23" t="s">
        <v>68</v>
      </c>
      <c r="C23" s="23">
        <v>2</v>
      </c>
      <c r="D23" s="24">
        <v>60350</v>
      </c>
      <c r="E23" s="38">
        <v>10</v>
      </c>
      <c r="F23" s="38">
        <v>6.05</v>
      </c>
    </row>
    <row r="24" spans="1:7" x14ac:dyDescent="0.25">
      <c r="A24" s="10"/>
      <c r="B24" s="25" t="s">
        <v>1</v>
      </c>
      <c r="C24" s="25">
        <v>1</v>
      </c>
      <c r="D24" s="26">
        <v>27540</v>
      </c>
      <c r="E24" s="39">
        <v>5</v>
      </c>
      <c r="F24" s="39">
        <v>2.76</v>
      </c>
    </row>
    <row r="25" spans="1:7" x14ac:dyDescent="0.25">
      <c r="B25" s="25" t="s">
        <v>88</v>
      </c>
      <c r="C25" s="25">
        <v>1</v>
      </c>
      <c r="D25" s="26">
        <v>51000</v>
      </c>
      <c r="E25" s="39">
        <v>5</v>
      </c>
      <c r="F25" s="39">
        <v>5.0999999999999996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